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'Кол-во'!$A$4:$K$12</definedName>
  </definedNames>
  <calcPr calcId="125725"/>
</workbook>
</file>

<file path=xl/calcChain.xml><?xml version="1.0" encoding="utf-8"?>
<calcChain xmlns="http://schemas.openxmlformats.org/spreadsheetml/2006/main">
  <c r="K6" i="1"/>
  <c r="K7"/>
  <c r="K8"/>
  <c r="K9"/>
  <c r="K10"/>
  <c r="K11"/>
  <c r="K5"/>
  <c r="K12" l="1"/>
</calcChain>
</file>

<file path=xl/sharedStrings.xml><?xml version="1.0" encoding="utf-8"?>
<sst xmlns="http://schemas.openxmlformats.org/spreadsheetml/2006/main" count="70" uniqueCount="34">
  <si>
    <t>Материал</t>
  </si>
  <si>
    <t>Краткий текст материала</t>
  </si>
  <si>
    <t>ЕИ</t>
  </si>
  <si>
    <t>Способ доставки</t>
  </si>
  <si>
    <t>Срок поставки</t>
  </si>
  <si>
    <t>Костромаэнерго</t>
  </si>
  <si>
    <t>Курскэнерго</t>
  </si>
  <si>
    <t>Смоленскэнерго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</si>
  <si>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</si>
  <si>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</si>
  <si>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</si>
  <si>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</si>
  <si>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</si>
  <si>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</si>
  <si>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</si>
  <si>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</si>
  <si>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</si>
  <si>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ИТОГО</t>
  </si>
  <si>
    <t>Курская обл Курский р-н пос. Ворошнево. Центральные склады филиала Курскэнерго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</si>
  <si>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</si>
  <si>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</si>
  <si>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</si>
  <si>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>3Р</t>
  </si>
  <si>
    <t>Автотранспорт</t>
  </si>
  <si>
    <t>Конденсатор связи СМПВ-110/3-6,4 У1</t>
  </si>
  <si>
    <t>304A</t>
  </si>
  <si>
    <t>Конденсатор связи СМПВ-66/3-4,4 ХЛ1</t>
  </si>
  <si>
    <t>3Э</t>
  </si>
  <si>
    <t>Конденсатор СМП-66/3-4,4 У1</t>
  </si>
  <si>
    <t>Конденсатор СМП-66/3-4,4 ХЛ1</t>
  </si>
  <si>
    <t>Подставка изолирующая ПИ-1</t>
  </si>
  <si>
    <t>Подставка изолирующая ПИ-2</t>
  </si>
  <si>
    <t>Конденсаторы связи</t>
  </si>
  <si>
    <t>В течение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</si>
</sst>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"/>
  <sheetViews>
    <sheetView tabSelected="1" zoomScaleNormal="100" workbookViewId="0">
      <pane ySplit="3" topLeftCell="A4" activePane="bottomLeft" state="frozen"/>
      <selection pane="bottomLeft" activeCell="C12" sqref="C12"/>
    </sheetView>
  </sheetViews>
  <sheetFormatPr defaultRowHeight="15"/>
  <cols>
    <col min="1" max="1" width="7.7109375" style="15" bestFit="1" customWidth="1"/>
    <col min="2" max="2" width="16" bestFit="1" customWidth="1"/>
    <col min="3" max="3" width="37.140625" bestFit="1" customWidth="1"/>
    <col min="4" max="4" width="10.28515625" style="15" bestFit="1" customWidth="1"/>
    <col min="5" max="5" width="18.140625" style="15" bestFit="1" customWidth="1"/>
    <col min="6" max="6" width="7.7109375" bestFit="1" customWidth="1"/>
    <col min="7" max="7" width="16.140625" style="1" bestFit="1" customWidth="1"/>
    <col min="8" max="8" width="13.140625" style="1" bestFit="1" customWidth="1"/>
    <col min="9" max="9" width="16.42578125" style="1" bestFit="1" customWidth="1"/>
    <col min="10" max="10" width="14.140625" style="1" bestFit="1" customWidth="1"/>
    <col min="11" max="11" width="13.140625" style="32" bestFit="1" customWidth="1"/>
    <col min="12" max="13" width="9.140625" style="5"/>
    <col min="14" max="14" width="28.5703125" style="5" bestFit="1" customWidth="1"/>
    <col min="15" max="24" width="9.140625" style="5"/>
  </cols>
  <sheetData>
    <row r="1" spans="1:24" s="1" customFormat="1">
      <c r="A1" s="15"/>
      <c r="B1" s="1" t="s">
        <v>25</v>
      </c>
      <c r="C1" s="15" t="s">
        <v>32</v>
      </c>
      <c r="D1" s="15"/>
      <c r="E1" s="15"/>
      <c r="K1" s="32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s="1" customFormat="1">
      <c r="A2" s="15"/>
      <c r="D2" s="15"/>
      <c r="E2" s="15"/>
      <c r="K2" s="32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s="1" customFormat="1">
      <c r="A3" s="15"/>
      <c r="D3" s="15"/>
      <c r="E3" s="15"/>
      <c r="G3" s="40" t="s">
        <v>5</v>
      </c>
      <c r="H3" s="40" t="s">
        <v>6</v>
      </c>
      <c r="I3" s="40" t="s">
        <v>7</v>
      </c>
      <c r="J3" s="40" t="s">
        <v>8</v>
      </c>
      <c r="K3" s="39" t="s">
        <v>9</v>
      </c>
      <c r="L3" s="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>
      <c r="A4" s="18" t="s">
        <v>12</v>
      </c>
      <c r="B4" s="2" t="s">
        <v>0</v>
      </c>
      <c r="C4" s="2" t="s">
        <v>1</v>
      </c>
      <c r="D4" s="16" t="s">
        <v>14</v>
      </c>
      <c r="E4" s="16" t="s">
        <v>15</v>
      </c>
      <c r="F4" s="2" t="s">
        <v>2</v>
      </c>
      <c r="G4" s="13" t="s">
        <v>10</v>
      </c>
      <c r="H4" s="13" t="s">
        <v>10</v>
      </c>
      <c r="I4" s="13" t="s">
        <v>10</v>
      </c>
      <c r="J4" s="13" t="s">
        <v>10</v>
      </c>
      <c r="K4" s="13" t="s">
        <v>10</v>
      </c>
      <c r="L4" s="4"/>
      <c r="M4" s="4"/>
      <c r="N4" s="4"/>
      <c r="Q4" s="7"/>
      <c r="R4" s="7"/>
      <c r="S4" s="7"/>
      <c r="T4" s="7"/>
      <c r="U4" s="7"/>
    </row>
    <row r="5" spans="1:24" s="15" customFormat="1">
      <c r="A5" s="18">
        <v>1</v>
      </c>
      <c r="B5" s="33">
        <v>2107140</v>
      </c>
      <c r="C5" s="3" t="s">
        <v>24</v>
      </c>
      <c r="D5" s="14" t="s">
        <v>22</v>
      </c>
      <c r="E5" s="3" t="s">
        <v>25</v>
      </c>
      <c r="F5" s="17" t="s">
        <v>16</v>
      </c>
      <c r="G5" s="21">
        <v>2</v>
      </c>
      <c r="H5" s="21"/>
      <c r="I5" s="21">
        <v>3</v>
      </c>
      <c r="J5" s="21"/>
      <c r="K5" s="25">
        <f>G5+H5+I5+J5</f>
        <v>5</v>
      </c>
      <c r="L5" s="8"/>
      <c r="M5" s="8"/>
      <c r="N5" s="9"/>
      <c r="O5" s="5"/>
      <c r="P5" s="5"/>
      <c r="Q5" s="10"/>
      <c r="R5" s="11"/>
      <c r="S5" s="10"/>
      <c r="T5" s="10"/>
      <c r="U5" s="10"/>
      <c r="V5" s="5"/>
      <c r="W5" s="5"/>
      <c r="X5" s="5"/>
    </row>
    <row r="6" spans="1:24" s="15" customFormat="1">
      <c r="A6" s="18">
        <v>2</v>
      </c>
      <c r="B6" s="33">
        <v>2107153</v>
      </c>
      <c r="C6" s="3" t="s">
        <v>26</v>
      </c>
      <c r="D6" s="14" t="s">
        <v>27</v>
      </c>
      <c r="E6" s="3" t="s">
        <v>25</v>
      </c>
      <c r="F6" s="17" t="s">
        <v>16</v>
      </c>
      <c r="G6" s="21"/>
      <c r="H6" s="21"/>
      <c r="I6" s="21"/>
      <c r="J6" s="21">
        <v>1</v>
      </c>
      <c r="K6" s="25">
        <f>G6+H6+I6+J6</f>
        <v>1</v>
      </c>
      <c r="L6" s="8"/>
      <c r="M6" s="8"/>
      <c r="N6" s="9"/>
      <c r="O6" s="5"/>
      <c r="P6" s="5"/>
      <c r="Q6" s="10"/>
      <c r="R6" s="11"/>
      <c r="S6" s="10"/>
      <c r="T6" s="10"/>
      <c r="U6" s="10"/>
      <c r="V6" s="5"/>
      <c r="W6" s="5"/>
      <c r="X6" s="5"/>
    </row>
    <row r="7" spans="1:24" s="15" customFormat="1">
      <c r="A7" s="18">
        <v>3</v>
      </c>
      <c r="B7" s="33">
        <v>2107124</v>
      </c>
      <c r="C7" s="3" t="s">
        <v>28</v>
      </c>
      <c r="D7" s="14" t="s">
        <v>22</v>
      </c>
      <c r="E7" s="3" t="s">
        <v>25</v>
      </c>
      <c r="F7" s="17" t="s">
        <v>16</v>
      </c>
      <c r="G7" s="21"/>
      <c r="H7" s="21"/>
      <c r="I7" s="21">
        <v>8</v>
      </c>
      <c r="J7" s="21"/>
      <c r="K7" s="25">
        <f>G7+H7+I7+J7</f>
        <v>8</v>
      </c>
      <c r="L7" s="8"/>
      <c r="M7" s="8"/>
      <c r="N7" s="9"/>
      <c r="O7" s="5"/>
      <c r="P7" s="5"/>
      <c r="Q7" s="10"/>
      <c r="R7" s="11"/>
      <c r="S7" s="10"/>
      <c r="T7" s="10"/>
      <c r="U7" s="10"/>
      <c r="V7" s="5"/>
      <c r="W7" s="5"/>
      <c r="X7" s="5"/>
    </row>
    <row r="8" spans="1:24" s="15" customFormat="1">
      <c r="A8" s="18">
        <v>4</v>
      </c>
      <c r="B8" s="33">
        <v>2107125</v>
      </c>
      <c r="C8" s="3" t="s">
        <v>29</v>
      </c>
      <c r="D8" s="14" t="s">
        <v>22</v>
      </c>
      <c r="E8" s="3" t="s">
        <v>25</v>
      </c>
      <c r="F8" s="17" t="s">
        <v>16</v>
      </c>
      <c r="G8" s="21"/>
      <c r="H8" s="21">
        <v>3</v>
      </c>
      <c r="I8" s="21"/>
      <c r="J8" s="21">
        <v>2</v>
      </c>
      <c r="K8" s="25">
        <f>G8+H8+I8+J8</f>
        <v>5</v>
      </c>
      <c r="L8" s="8"/>
      <c r="M8" s="8"/>
      <c r="N8" s="9"/>
      <c r="O8" s="5"/>
      <c r="P8" s="5"/>
      <c r="Q8" s="10"/>
      <c r="R8" s="11"/>
      <c r="S8" s="10"/>
      <c r="T8" s="10"/>
      <c r="U8" s="10"/>
      <c r="V8" s="5"/>
      <c r="W8" s="5"/>
      <c r="X8" s="5"/>
    </row>
    <row r="9" spans="1:24" s="15" customFormat="1">
      <c r="A9" s="18">
        <v>5</v>
      </c>
      <c r="B9" s="33">
        <v>2107534</v>
      </c>
      <c r="C9" s="3" t="s">
        <v>30</v>
      </c>
      <c r="D9" s="14" t="s">
        <v>22</v>
      </c>
      <c r="E9" s="3" t="s">
        <v>25</v>
      </c>
      <c r="F9" s="17" t="s">
        <v>16</v>
      </c>
      <c r="G9" s="21">
        <v>2</v>
      </c>
      <c r="H9" s="21"/>
      <c r="I9" s="21">
        <v>3</v>
      </c>
      <c r="J9" s="21">
        <v>2</v>
      </c>
      <c r="K9" s="25">
        <f>G9+H9+I9+J9</f>
        <v>7</v>
      </c>
      <c r="L9" s="8"/>
      <c r="M9" s="8"/>
      <c r="N9" s="9"/>
      <c r="O9" s="5"/>
      <c r="P9" s="5"/>
      <c r="Q9" s="10"/>
      <c r="R9" s="11"/>
      <c r="S9" s="10"/>
      <c r="T9" s="10"/>
      <c r="U9" s="10"/>
      <c r="V9" s="5"/>
      <c r="W9" s="5"/>
      <c r="X9" s="5"/>
    </row>
    <row r="10" spans="1:24" s="15" customFormat="1">
      <c r="A10" s="18">
        <v>6</v>
      </c>
      <c r="B10" s="33">
        <v>2107535</v>
      </c>
      <c r="C10" s="3" t="s">
        <v>31</v>
      </c>
      <c r="D10" s="14" t="s">
        <v>22</v>
      </c>
      <c r="E10" s="3" t="s">
        <v>25</v>
      </c>
      <c r="F10" s="17" t="s">
        <v>16</v>
      </c>
      <c r="G10" s="21"/>
      <c r="H10" s="21">
        <v>2</v>
      </c>
      <c r="I10" s="21">
        <v>3</v>
      </c>
      <c r="J10" s="21"/>
      <c r="K10" s="25">
        <f>G10+H10+I10+J10</f>
        <v>5</v>
      </c>
      <c r="L10" s="8"/>
      <c r="M10" s="8"/>
      <c r="N10" s="9"/>
      <c r="O10" s="5"/>
      <c r="P10" s="5"/>
      <c r="Q10" s="10"/>
      <c r="R10" s="11"/>
      <c r="S10" s="10"/>
      <c r="T10" s="10"/>
      <c r="U10" s="10"/>
      <c r="V10" s="5"/>
      <c r="W10" s="5"/>
      <c r="X10" s="5"/>
    </row>
    <row r="11" spans="1:24" s="15" customFormat="1">
      <c r="A11" s="18">
        <v>7</v>
      </c>
      <c r="B11" s="33">
        <v>2107535</v>
      </c>
      <c r="C11" s="3" t="s">
        <v>31</v>
      </c>
      <c r="D11" s="14" t="s">
        <v>27</v>
      </c>
      <c r="E11" s="3" t="s">
        <v>25</v>
      </c>
      <c r="F11" s="17" t="s">
        <v>16</v>
      </c>
      <c r="G11" s="21"/>
      <c r="H11" s="21"/>
      <c r="I11" s="21"/>
      <c r="J11" s="21">
        <v>1</v>
      </c>
      <c r="K11" s="25">
        <f>G11+H11+I11+J11</f>
        <v>1</v>
      </c>
      <c r="L11" s="8"/>
      <c r="M11" s="8"/>
      <c r="N11" s="9"/>
      <c r="O11" s="5"/>
      <c r="P11" s="5"/>
      <c r="Q11" s="10"/>
      <c r="R11" s="11"/>
      <c r="S11" s="10"/>
      <c r="T11" s="10"/>
      <c r="U11" s="10"/>
      <c r="V11" s="5"/>
      <c r="W11" s="5"/>
      <c r="X11" s="5"/>
    </row>
    <row r="12" spans="1:24" s="32" customFormat="1">
      <c r="A12" s="22"/>
      <c r="B12" s="23" t="s">
        <v>17</v>
      </c>
      <c r="C12" s="24"/>
      <c r="D12" s="24"/>
      <c r="E12" s="24"/>
      <c r="F12" s="23"/>
      <c r="G12" s="26"/>
      <c r="H12" s="26"/>
      <c r="I12" s="26"/>
      <c r="J12" s="26"/>
      <c r="K12" s="26">
        <f t="shared" ref="K12" si="0">SUM(K5:K11)</f>
        <v>32</v>
      </c>
      <c r="L12" s="27"/>
      <c r="M12" s="27"/>
      <c r="N12" s="28"/>
      <c r="O12" s="29"/>
      <c r="P12" s="29"/>
      <c r="Q12" s="30"/>
      <c r="R12" s="31"/>
      <c r="S12" s="30"/>
      <c r="T12" s="30"/>
      <c r="U12" s="30"/>
      <c r="V12" s="29"/>
      <c r="W12" s="29"/>
      <c r="X12" s="29"/>
    </row>
  </sheetData>
  <autoFilter ref="A4:K12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C7" sqref="C7"/>
    </sheetView>
  </sheetViews>
  <sheetFormatPr defaultRowHeight="1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>
      <c r="A1" s="34" t="s">
        <v>25</v>
      </c>
      <c r="C1" s="34" t="s">
        <v>32</v>
      </c>
    </row>
    <row r="3" spans="1:5">
      <c r="A3" s="35" t="s">
        <v>12</v>
      </c>
      <c r="B3" s="35" t="s">
        <v>13</v>
      </c>
      <c r="C3" s="12" t="s">
        <v>11</v>
      </c>
      <c r="D3" s="12" t="s">
        <v>3</v>
      </c>
      <c r="E3" s="12" t="s">
        <v>4</v>
      </c>
    </row>
    <row r="4" spans="1:5" ht="26.25">
      <c r="A4" s="36">
        <v>1</v>
      </c>
      <c r="B4" s="20" t="s">
        <v>5</v>
      </c>
      <c r="C4" s="37" t="s">
        <v>20</v>
      </c>
      <c r="D4" s="37" t="s">
        <v>23</v>
      </c>
      <c r="E4" s="38" t="s">
        <v>33</v>
      </c>
    </row>
    <row r="5" spans="1:5" ht="26.25">
      <c r="A5" s="36">
        <v>2</v>
      </c>
      <c r="B5" s="20" t="s">
        <v>6</v>
      </c>
      <c r="C5" s="37" t="s">
        <v>18</v>
      </c>
      <c r="D5" s="37" t="s">
        <v>23</v>
      </c>
      <c r="E5" s="38" t="s">
        <v>33</v>
      </c>
    </row>
    <row r="6" spans="1:5" ht="26.25">
      <c r="A6" s="36">
        <v>3</v>
      </c>
      <c r="B6" s="20" t="s">
        <v>7</v>
      </c>
      <c r="C6" s="19" t="s">
        <v>21</v>
      </c>
      <c r="D6" s="20" t="s">
        <v>23</v>
      </c>
      <c r="E6" s="38" t="s">
        <v>33</v>
      </c>
    </row>
    <row r="7" spans="1:5" ht="26.25">
      <c r="A7" s="36">
        <v>4</v>
      </c>
      <c r="B7" s="20" t="s">
        <v>8</v>
      </c>
      <c r="C7" s="19" t="s">
        <v>19</v>
      </c>
      <c r="D7" s="20" t="s">
        <v>23</v>
      </c>
      <c r="E7" s="38" t="s">
        <v>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2017-10-19T06:34:05Z</dcterms:modified>
</cp:coreProperties>
</file>